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Sheet1!$A$1:$L$63</definedName>
  </definedNames>
  <calcPr calcId="144525"/>
</workbook>
</file>

<file path=xl/sharedStrings.xml><?xml version="1.0" encoding="utf-8"?>
<sst xmlns="http://schemas.openxmlformats.org/spreadsheetml/2006/main" count="415" uniqueCount="136">
  <si>
    <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培训班期数：第十一期                       填表时间：2019年9月13日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</si>
  <si>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</si>
  <si>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</si>
  <si>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</si>
  <si>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</si>
  <si>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</si>
  <si>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</si>
  <si>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</si>
  <si>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</si>
  <si>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</si>
  <si>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</si>
  <si>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许翠翠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</si>
  <si>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1042219861122332X</t>
    </r>
  </si>
  <si>
    <t>初中</t>
  </si>
  <si>
    <t>中式烹调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</si>
  <si>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5课时</t>
    </r>
  </si>
  <si>
    <t>河南省叶县夏李乡许岭村田南组</t>
  </si>
  <si>
    <t>建档立卡贫困户</t>
  </si>
  <si>
    <t>许留建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</si>
  <si>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10422196007133310</t>
    </r>
  </si>
  <si>
    <t>小学</t>
  </si>
  <si>
    <t>河南省叶县夏李乡许岭村许北组</t>
  </si>
  <si>
    <t>许孟洁</t>
  </si>
  <si>
    <t>410422198807153503</t>
  </si>
  <si>
    <t>35课时</t>
  </si>
  <si>
    <t>河南省叶县夏李乡孙安村聂庄组</t>
  </si>
  <si>
    <t>张月停</t>
  </si>
  <si>
    <t>41042219611115332X</t>
  </si>
  <si>
    <t>赵庆国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</si>
  <si>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10422196004143310</t>
    </r>
  </si>
  <si>
    <t>河南省叶县夏李乡许岭村大东组</t>
  </si>
  <si>
    <t>申玉景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</si>
  <si>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10422198705143363</t>
    </r>
  </si>
  <si>
    <t>河南省叶县夏李乡官庄五组</t>
  </si>
  <si>
    <t>蒋桂英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</si>
  <si>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10422196410013343</t>
    </r>
  </si>
  <si>
    <t>河南省叶县夏李乡许岭村王北组</t>
  </si>
  <si>
    <t>汪玉连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</si>
  <si>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10422196310153445</t>
    </r>
  </si>
  <si>
    <t>孙子翠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</si>
  <si>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10422196401203321</t>
    </r>
  </si>
  <si>
    <t>靳端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</si>
  <si>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10422196112053320</t>
    </r>
  </si>
  <si>
    <t>河南省叶县夏李乡许岭村王南组</t>
  </si>
  <si>
    <t>樊改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</si>
  <si>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10422196801163322</t>
    </r>
  </si>
  <si>
    <t>赵天应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</si>
  <si>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10422196810223331</t>
    </r>
  </si>
  <si>
    <t>黄顺英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</si>
  <si>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10422197701222828</t>
    </r>
  </si>
  <si>
    <t>河南省叶县常村乡文集村刘庵</t>
  </si>
  <si>
    <t>陈存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</si>
  <si>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10422196403093349</t>
    </r>
  </si>
  <si>
    <t>河南省叶县夏李乡许岭村大西组</t>
  </si>
  <si>
    <t>许延平</t>
  </si>
  <si>
    <t>410422197811073325</t>
  </si>
  <si>
    <t>李嫩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</si>
  <si>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10422196912273364</t>
    </r>
  </si>
  <si>
    <t>李静静</t>
  </si>
  <si>
    <t>410422198704023423</t>
  </si>
  <si>
    <t>郭荣先</t>
  </si>
  <si>
    <t>410422196710013361</t>
  </si>
  <si>
    <t>董月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</si>
  <si>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10422197705122824</t>
    </r>
  </si>
  <si>
    <t>河南省叶县常村乡艾小庄杨庄一号</t>
  </si>
  <si>
    <t>李菊香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</si>
  <si>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10422197212013320</t>
    </r>
  </si>
  <si>
    <t>周权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</si>
  <si>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10422197009223322</t>
    </r>
  </si>
  <si>
    <t>牛劝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</si>
  <si>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10422196707153662</t>
    </r>
  </si>
  <si>
    <t>郭便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</si>
  <si>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10422196707163326</t>
    </r>
  </si>
  <si>
    <t>李彩红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</si>
  <si>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10422198206063326</t>
    </r>
  </si>
  <si>
    <t>任春梅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</si>
  <si>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10422197302153407</t>
    </r>
  </si>
  <si>
    <t>郑福荣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</si>
  <si>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10422196309179146</t>
    </r>
  </si>
  <si>
    <t>代妮旦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</si>
  <si>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10422196507153609</t>
    </r>
  </si>
  <si>
    <t>赵海东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</si>
  <si>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10422197612263337</t>
    </r>
  </si>
  <si>
    <t>陈参</t>
  </si>
  <si>
    <t>410422196802213387</t>
  </si>
  <si>
    <t>许娟</t>
  </si>
  <si>
    <t>410422197808153383</t>
  </si>
  <si>
    <t>河南省叶县夏李乡孙安村东组</t>
  </si>
  <si>
    <t>尚克俭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</si>
  <si>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10422196112193331</t>
    </r>
  </si>
  <si>
    <t>姚 霞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</si>
  <si>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10422196409163344</t>
    </r>
  </si>
  <si>
    <t>王玉芹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</si>
  <si>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10422196212173362</t>
    </r>
  </si>
  <si>
    <t>赵红义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</si>
  <si>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10422196910123311</t>
    </r>
  </si>
  <si>
    <t>张钦逢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</si>
  <si>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10422196410013319</t>
    </r>
  </si>
  <si>
    <t>禹杏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</si>
  <si>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10422196710033362</t>
    </r>
  </si>
  <si>
    <t>赵娜金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</si>
  <si>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10422197310233335</t>
    </r>
  </si>
  <si>
    <t>符秀霞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</si>
  <si>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10422197209153429</t>
    </r>
  </si>
  <si>
    <t>郭付友</t>
  </si>
  <si>
    <t>410422196908253352</t>
  </si>
  <si>
    <t>贾自芳</t>
  </si>
  <si>
    <t>410422197305223343</t>
  </si>
  <si>
    <t>赵卿锋</t>
  </si>
  <si>
    <t>410422196309153536</t>
  </si>
  <si>
    <t>韩玲</t>
  </si>
  <si>
    <t>410422196508153344</t>
  </si>
  <si>
    <t>申银荣</t>
  </si>
  <si>
    <t>410422196610293343</t>
  </si>
  <si>
    <t>田丰强</t>
  </si>
  <si>
    <t>410422197709083375</t>
  </si>
  <si>
    <t>河南省叶县夏李乡许岭村田北组</t>
  </si>
  <si>
    <t>赵钧辽</t>
  </si>
  <si>
    <t>410422198301263318</t>
  </si>
  <si>
    <t>张巧月</t>
  </si>
  <si>
    <t>410422196406203320</t>
  </si>
  <si>
    <t>赵国旗</t>
  </si>
  <si>
    <t>41042219630523331X</t>
  </si>
  <si>
    <t>魏佳佳</t>
  </si>
  <si>
    <t>410422199003152761</t>
  </si>
  <si>
    <t>杨花</t>
  </si>
  <si>
    <t>41042219610812312X</t>
  </si>
  <si>
    <t>冯亚永</t>
  </si>
  <si>
    <t>女</t>
  </si>
  <si>
    <t>410422199101083325</t>
  </si>
  <si>
    <t>高中</t>
  </si>
  <si>
    <t>蒋玉华</t>
  </si>
  <si>
    <t>410422196607143328</t>
  </si>
  <si>
    <t>赵良普</t>
  </si>
  <si>
    <t>男</t>
  </si>
  <si>
    <t>410422199001253315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</si>
</sst>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topLeftCell="A8" workbookViewId="0">
      <selection activeCell="A52" sqref="A52:K52"/>
    </sheetView>
  </sheetViews>
  <sheetFormatPr defaultColWidth="9" defaultRowHeight="13.5"/>
  <cols>
    <col min="1" max="1" width="4.25" style="1" customWidth="1"/>
    <col min="2" max="2" width="6.875" style="3" customWidth="1"/>
    <col min="3" max="4" width="5" style="2" customWidth="1"/>
    <col min="5" max="5" width="20.25" style="2" hidden="1" customWidth="1"/>
    <col min="6" max="6" width="20.25" style="4" customWidth="1"/>
    <col min="7" max="7" width="9" style="2"/>
    <col min="8" max="8" width="10.375" style="2" customWidth="1"/>
    <col min="9" max="9" width="10" style="2" customWidth="1"/>
    <col min="10" max="10" width="27.125" style="3" customWidth="1"/>
    <col min="11" max="11" width="16.875" style="1" customWidth="1"/>
    <col min="12" max="12" width="12" style="1" customWidth="1"/>
    <col min="13" max="16384" width="9" style="1"/>
  </cols>
  <sheetData>
    <row r="1" s="1" customFormat="1" ht="45" customHeight="1" spans="1:11">
      <c r="A1" s="5" t="s">
        <v>0</v>
      </c>
      <c r="B1" s="3"/>
      <c r="C1" s="2"/>
      <c r="D1" s="2"/>
      <c r="E1" s="2"/>
      <c r="F1" s="4"/>
      <c r="G1" s="2"/>
      <c r="H1" s="2"/>
      <c r="I1" s="2"/>
      <c r="J1" s="3"/>
      <c r="K1" s="2"/>
    </row>
    <row r="2" s="1" customFormat="1" ht="24.95" customHeight="1" spans="1:1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4.95" customHeight="1" spans="1:11">
      <c r="A3" s="9">
        <v>1</v>
      </c>
      <c r="B3" s="10" t="s">
        <v>11</v>
      </c>
      <c r="C3" s="9" t="str">
        <f t="shared" ref="C3:C17" si="0">IF(OR(LEN(E3)=15,LEN(E3)=18),IF(MOD(MID(E3,15,3)*1,2),"男","女"),#N/A)</f>
        <v>女</v>
      </c>
      <c r="D3" s="11">
        <f ca="1" t="shared" ref="D3:D17" si="1">YEAR(TODAY())-MID(E3,7,4)</f>
        <v>36</v>
      </c>
      <c r="E3" s="12" t="s">
        <v>12</v>
      </c>
      <c r="F3" s="13" t="str">
        <f>REPLACE(E3,15,4,"****")</f>
        <v>41042219861122****</v>
      </c>
      <c r="G3" s="14" t="s">
        <v>13</v>
      </c>
      <c r="H3" s="14" t="s">
        <v>14</v>
      </c>
      <c r="I3" s="14" t="s">
        <v>15</v>
      </c>
      <c r="J3" s="10" t="s">
        <v>16</v>
      </c>
      <c r="K3" s="14" t="s">
        <v>17</v>
      </c>
    </row>
    <row r="4" s="1" customFormat="1" ht="24.95" customHeight="1" spans="1:11">
      <c r="A4" s="9">
        <v>2</v>
      </c>
      <c r="B4" s="10" t="s">
        <v>18</v>
      </c>
      <c r="C4" s="9" t="str">
        <f t="shared" si="0"/>
        <v>男</v>
      </c>
      <c r="D4" s="11">
        <f ca="1" t="shared" si="1"/>
        <v>62</v>
      </c>
      <c r="E4" s="12" t="s">
        <v>19</v>
      </c>
      <c r="F4" s="13" t="str">
        <f t="shared" ref="F4:F17" si="2">REPLACE(E4,15,4,"****")</f>
        <v>41042219600713****</v>
      </c>
      <c r="G4" s="14" t="s">
        <v>20</v>
      </c>
      <c r="H4" s="14" t="s">
        <v>14</v>
      </c>
      <c r="I4" s="14" t="s">
        <v>15</v>
      </c>
      <c r="J4" s="10" t="s">
        <v>21</v>
      </c>
      <c r="K4" s="14" t="s">
        <v>17</v>
      </c>
    </row>
    <row r="5" s="1" customFormat="1" ht="24.95" customHeight="1" spans="1:11">
      <c r="A5" s="9">
        <v>3</v>
      </c>
      <c r="B5" s="10" t="s">
        <v>22</v>
      </c>
      <c r="C5" s="14" t="str">
        <f t="shared" si="0"/>
        <v>女</v>
      </c>
      <c r="D5" s="15">
        <f ca="1" t="shared" si="1"/>
        <v>34</v>
      </c>
      <c r="E5" s="12" t="s">
        <v>23</v>
      </c>
      <c r="F5" s="13" t="str">
        <f t="shared" si="2"/>
        <v>41042219880715****</v>
      </c>
      <c r="G5" s="14" t="s">
        <v>13</v>
      </c>
      <c r="H5" s="14" t="s">
        <v>14</v>
      </c>
      <c r="I5" s="14" t="s">
        <v>24</v>
      </c>
      <c r="J5" s="10" t="s">
        <v>25</v>
      </c>
      <c r="K5" s="14" t="s">
        <v>17</v>
      </c>
    </row>
    <row r="6" s="1" customFormat="1" ht="24.95" customHeight="1" spans="1:11">
      <c r="A6" s="14">
        <v>4</v>
      </c>
      <c r="B6" s="16" t="s">
        <v>26</v>
      </c>
      <c r="C6" s="17" t="str">
        <f t="shared" si="0"/>
        <v>女</v>
      </c>
      <c r="D6" s="18">
        <f ca="1" t="shared" si="1"/>
        <v>61</v>
      </c>
      <c r="E6" s="19" t="s">
        <v>27</v>
      </c>
      <c r="F6" s="13" t="str">
        <f t="shared" si="2"/>
        <v>41042219611115****</v>
      </c>
      <c r="G6" s="17" t="s">
        <v>20</v>
      </c>
      <c r="H6" s="17" t="s">
        <v>14</v>
      </c>
      <c r="I6" s="17" t="s">
        <v>24</v>
      </c>
      <c r="J6" s="16" t="s">
        <v>21</v>
      </c>
      <c r="K6" s="14" t="s">
        <v>17</v>
      </c>
    </row>
    <row r="7" s="1" customFormat="1" ht="24.95" customHeight="1" spans="1:11">
      <c r="A7" s="9">
        <v>5</v>
      </c>
      <c r="B7" s="10" t="s">
        <v>28</v>
      </c>
      <c r="C7" s="9" t="str">
        <f t="shared" si="0"/>
        <v>男</v>
      </c>
      <c r="D7" s="11">
        <f ca="1" t="shared" si="1"/>
        <v>62</v>
      </c>
      <c r="E7" s="12" t="s">
        <v>29</v>
      </c>
      <c r="F7" s="13" t="str">
        <f t="shared" si="2"/>
        <v>41042219600414****</v>
      </c>
      <c r="G7" s="14" t="s">
        <v>20</v>
      </c>
      <c r="H7" s="14" t="s">
        <v>14</v>
      </c>
      <c r="I7" s="14" t="s">
        <v>15</v>
      </c>
      <c r="J7" s="10" t="s">
        <v>30</v>
      </c>
      <c r="K7" s="14" t="s">
        <v>17</v>
      </c>
    </row>
    <row r="8" s="1" customFormat="1" ht="24.95" customHeight="1" spans="1:11">
      <c r="A8" s="9">
        <v>6</v>
      </c>
      <c r="B8" s="10" t="s">
        <v>31</v>
      </c>
      <c r="C8" s="9" t="str">
        <f t="shared" si="0"/>
        <v>女</v>
      </c>
      <c r="D8" s="11">
        <f ca="1" t="shared" si="1"/>
        <v>35</v>
      </c>
      <c r="E8" s="12" t="s">
        <v>32</v>
      </c>
      <c r="F8" s="13" t="str">
        <f t="shared" si="2"/>
        <v>41042219870514****</v>
      </c>
      <c r="G8" s="14" t="s">
        <v>13</v>
      </c>
      <c r="H8" s="14" t="s">
        <v>14</v>
      </c>
      <c r="I8" s="14" t="s">
        <v>15</v>
      </c>
      <c r="J8" s="10" t="s">
        <v>33</v>
      </c>
      <c r="K8" s="14" t="s">
        <v>17</v>
      </c>
    </row>
    <row r="9" s="1" customFormat="1" ht="24.95" customHeight="1" spans="1:11">
      <c r="A9" s="9">
        <v>7</v>
      </c>
      <c r="B9" s="16" t="s">
        <v>34</v>
      </c>
      <c r="C9" s="20" t="str">
        <f t="shared" si="0"/>
        <v>女</v>
      </c>
      <c r="D9" s="21">
        <f ca="1" t="shared" si="1"/>
        <v>58</v>
      </c>
      <c r="E9" s="19" t="s">
        <v>35</v>
      </c>
      <c r="F9" s="13" t="str">
        <f t="shared" si="2"/>
        <v>41042219641001****</v>
      </c>
      <c r="G9" s="17" t="s">
        <v>20</v>
      </c>
      <c r="H9" s="14" t="s">
        <v>14</v>
      </c>
      <c r="I9" s="17" t="s">
        <v>15</v>
      </c>
      <c r="J9" s="16" t="s">
        <v>36</v>
      </c>
      <c r="K9" s="14" t="s">
        <v>17</v>
      </c>
    </row>
    <row r="10" s="1" customFormat="1" ht="24.95" customHeight="1" spans="1:11">
      <c r="A10" s="9">
        <v>8</v>
      </c>
      <c r="B10" s="16" t="s">
        <v>37</v>
      </c>
      <c r="C10" s="20" t="str">
        <f t="shared" si="0"/>
        <v>女</v>
      </c>
      <c r="D10" s="21">
        <f ca="1" t="shared" si="1"/>
        <v>59</v>
      </c>
      <c r="E10" s="19" t="s">
        <v>38</v>
      </c>
      <c r="F10" s="13" t="str">
        <f t="shared" si="2"/>
        <v>41042219631015****</v>
      </c>
      <c r="G10" s="17" t="s">
        <v>20</v>
      </c>
      <c r="H10" s="14" t="s">
        <v>14</v>
      </c>
      <c r="I10" s="17" t="s">
        <v>15</v>
      </c>
      <c r="J10" s="16" t="s">
        <v>21</v>
      </c>
      <c r="K10" s="14" t="s">
        <v>17</v>
      </c>
    </row>
    <row r="11" s="1" customFormat="1" ht="24.95" customHeight="1" spans="1:11">
      <c r="A11" s="9">
        <v>9</v>
      </c>
      <c r="B11" s="10" t="s">
        <v>39</v>
      </c>
      <c r="C11" s="9" t="str">
        <f t="shared" si="0"/>
        <v>女</v>
      </c>
      <c r="D11" s="11">
        <f ca="1" t="shared" si="1"/>
        <v>58</v>
      </c>
      <c r="E11" s="12" t="s">
        <v>40</v>
      </c>
      <c r="F11" s="13" t="str">
        <f t="shared" si="2"/>
        <v>41042219640120****</v>
      </c>
      <c r="G11" s="14" t="s">
        <v>20</v>
      </c>
      <c r="H11" s="14" t="s">
        <v>14</v>
      </c>
      <c r="I11" s="14" t="s">
        <v>15</v>
      </c>
      <c r="J11" s="10" t="s">
        <v>16</v>
      </c>
      <c r="K11" s="14" t="s">
        <v>17</v>
      </c>
    </row>
    <row r="12" s="1" customFormat="1" ht="24.95" customHeight="1" spans="1:11">
      <c r="A12" s="9">
        <v>10</v>
      </c>
      <c r="B12" s="10" t="s">
        <v>41</v>
      </c>
      <c r="C12" s="9" t="str">
        <f t="shared" si="0"/>
        <v>女</v>
      </c>
      <c r="D12" s="11">
        <f ca="1" t="shared" si="1"/>
        <v>61</v>
      </c>
      <c r="E12" s="12" t="s">
        <v>42</v>
      </c>
      <c r="F12" s="13" t="str">
        <f t="shared" si="2"/>
        <v>41042219611205****</v>
      </c>
      <c r="G12" s="14" t="s">
        <v>20</v>
      </c>
      <c r="H12" s="14" t="s">
        <v>14</v>
      </c>
      <c r="I12" s="14" t="s">
        <v>15</v>
      </c>
      <c r="J12" s="10" t="s">
        <v>43</v>
      </c>
      <c r="K12" s="14" t="s">
        <v>17</v>
      </c>
    </row>
    <row r="13" s="1" customFormat="1" ht="24.95" customHeight="1" spans="1:11">
      <c r="A13" s="9">
        <v>11</v>
      </c>
      <c r="B13" s="10" t="s">
        <v>44</v>
      </c>
      <c r="C13" s="9" t="str">
        <f t="shared" si="0"/>
        <v>女</v>
      </c>
      <c r="D13" s="11">
        <f ca="1" t="shared" si="1"/>
        <v>54</v>
      </c>
      <c r="E13" s="12" t="s">
        <v>45</v>
      </c>
      <c r="F13" s="13" t="str">
        <f t="shared" si="2"/>
        <v>41042219680116****</v>
      </c>
      <c r="G13" s="14" t="s">
        <v>20</v>
      </c>
      <c r="H13" s="14" t="s">
        <v>14</v>
      </c>
      <c r="I13" s="14" t="s">
        <v>15</v>
      </c>
      <c r="J13" s="10" t="s">
        <v>16</v>
      </c>
      <c r="K13" s="14" t="s">
        <v>17</v>
      </c>
    </row>
    <row r="14" s="1" customFormat="1" ht="24.95" customHeight="1" spans="1:11">
      <c r="A14" s="9">
        <v>12</v>
      </c>
      <c r="B14" s="10" t="s">
        <v>46</v>
      </c>
      <c r="C14" s="9" t="str">
        <f t="shared" si="0"/>
        <v>男</v>
      </c>
      <c r="D14" s="11">
        <f ca="1" t="shared" si="1"/>
        <v>54</v>
      </c>
      <c r="E14" s="12" t="s">
        <v>47</v>
      </c>
      <c r="F14" s="13" t="str">
        <f t="shared" si="2"/>
        <v>41042219681022****</v>
      </c>
      <c r="G14" s="14" t="s">
        <v>20</v>
      </c>
      <c r="H14" s="14" t="s">
        <v>14</v>
      </c>
      <c r="I14" s="14" t="s">
        <v>15</v>
      </c>
      <c r="J14" s="10" t="s">
        <v>43</v>
      </c>
      <c r="K14" s="14" t="s">
        <v>17</v>
      </c>
    </row>
    <row r="15" s="1" customFormat="1" ht="24.95" customHeight="1" spans="1:11">
      <c r="A15" s="9">
        <v>13</v>
      </c>
      <c r="B15" s="10" t="s">
        <v>48</v>
      </c>
      <c r="C15" s="9" t="str">
        <f t="shared" si="0"/>
        <v>女</v>
      </c>
      <c r="D15" s="11">
        <f ca="1" t="shared" si="1"/>
        <v>45</v>
      </c>
      <c r="E15" s="12" t="s">
        <v>49</v>
      </c>
      <c r="F15" s="13" t="str">
        <f t="shared" si="2"/>
        <v>41042219770122****</v>
      </c>
      <c r="G15" s="14" t="s">
        <v>13</v>
      </c>
      <c r="H15" s="14" t="s">
        <v>14</v>
      </c>
      <c r="I15" s="14" t="s">
        <v>15</v>
      </c>
      <c r="J15" s="10" t="s">
        <v>50</v>
      </c>
      <c r="K15" s="14" t="s">
        <v>17</v>
      </c>
    </row>
    <row r="16" s="1" customFormat="1" ht="24.95" customHeight="1" spans="1:11">
      <c r="A16" s="9">
        <v>14</v>
      </c>
      <c r="B16" s="10" t="s">
        <v>51</v>
      </c>
      <c r="C16" s="9" t="str">
        <f t="shared" si="0"/>
        <v>女</v>
      </c>
      <c r="D16" s="11">
        <f ca="1" t="shared" si="1"/>
        <v>58</v>
      </c>
      <c r="E16" s="12" t="s">
        <v>52</v>
      </c>
      <c r="F16" s="13" t="str">
        <f t="shared" si="2"/>
        <v>41042219640309****</v>
      </c>
      <c r="G16" s="14" t="s">
        <v>20</v>
      </c>
      <c r="H16" s="14" t="s">
        <v>14</v>
      </c>
      <c r="I16" s="14" t="s">
        <v>15</v>
      </c>
      <c r="J16" s="10" t="s">
        <v>53</v>
      </c>
      <c r="K16" s="14" t="s">
        <v>17</v>
      </c>
    </row>
    <row r="17" s="1" customFormat="1" ht="24.95" customHeight="1" spans="1:11">
      <c r="A17" s="9">
        <v>15</v>
      </c>
      <c r="B17" s="10" t="s">
        <v>54</v>
      </c>
      <c r="C17" s="14" t="str">
        <f t="shared" si="0"/>
        <v>女</v>
      </c>
      <c r="D17" s="15">
        <f ca="1" t="shared" si="1"/>
        <v>44</v>
      </c>
      <c r="E17" s="12" t="s">
        <v>55</v>
      </c>
      <c r="F17" s="13" t="str">
        <f t="shared" si="2"/>
        <v>41042219781107****</v>
      </c>
      <c r="G17" s="14" t="s">
        <v>13</v>
      </c>
      <c r="H17" s="14" t="s">
        <v>14</v>
      </c>
      <c r="I17" s="14" t="s">
        <v>24</v>
      </c>
      <c r="J17" s="10" t="s">
        <v>21</v>
      </c>
      <c r="K17" s="14" t="s">
        <v>17</v>
      </c>
    </row>
    <row r="18" s="1" customFormat="1" ht="45" customHeight="1" spans="1:11">
      <c r="A18" s="5" t="s">
        <v>0</v>
      </c>
      <c r="B18" s="3"/>
      <c r="C18" s="2"/>
      <c r="D18" s="2"/>
      <c r="E18" s="2"/>
      <c r="F18" s="4"/>
      <c r="G18" s="2"/>
      <c r="H18" s="2"/>
      <c r="I18" s="2"/>
      <c r="J18" s="3"/>
      <c r="K18" s="2"/>
    </row>
    <row r="19" s="1" customFormat="1" ht="24.95" customHeight="1" spans="1:11">
      <c r="A19" s="6" t="s">
        <v>1</v>
      </c>
      <c r="B19" s="7" t="s">
        <v>2</v>
      </c>
      <c r="C19" s="6" t="s">
        <v>3</v>
      </c>
      <c r="D19" s="6" t="s">
        <v>4</v>
      </c>
      <c r="E19" s="6" t="s">
        <v>5</v>
      </c>
      <c r="F19" s="6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4.95" customHeight="1" spans="1:11">
      <c r="A20" s="9">
        <v>16</v>
      </c>
      <c r="B20" s="10" t="s">
        <v>56</v>
      </c>
      <c r="C20" s="9" t="str">
        <f t="shared" ref="C20:C34" si="3">IF(OR(LEN(E20)=15,LEN(E20)=18),IF(MOD(MID(E20,15,3)*1,2),"男","女"),#N/A)</f>
        <v>女</v>
      </c>
      <c r="D20" s="11">
        <f ca="1" t="shared" ref="D20:D34" si="4">YEAR(TODAY())-MID(E20,7,4)</f>
        <v>53</v>
      </c>
      <c r="E20" s="12" t="s">
        <v>57</v>
      </c>
      <c r="F20" s="13" t="str">
        <f>REPLACE(E20,15,4,"****")</f>
        <v>41042219691227****</v>
      </c>
      <c r="G20" s="14" t="s">
        <v>20</v>
      </c>
      <c r="H20" s="14" t="s">
        <v>14</v>
      </c>
      <c r="I20" s="14" t="s">
        <v>15</v>
      </c>
      <c r="J20" s="10" t="s">
        <v>36</v>
      </c>
      <c r="K20" s="14" t="s">
        <v>17</v>
      </c>
    </row>
    <row r="21" s="1" customFormat="1" ht="24.95" customHeight="1" spans="1:11">
      <c r="A21" s="9">
        <v>17</v>
      </c>
      <c r="B21" s="22" t="s">
        <v>58</v>
      </c>
      <c r="C21" s="23" t="str">
        <f t="shared" si="3"/>
        <v>女</v>
      </c>
      <c r="D21" s="24">
        <f ca="1" t="shared" si="4"/>
        <v>35</v>
      </c>
      <c r="E21" s="25" t="s">
        <v>59</v>
      </c>
      <c r="F21" s="13" t="str">
        <f t="shared" ref="F21:F34" si="5">REPLACE(E21,15,4,"****")</f>
        <v>41042219870402****</v>
      </c>
      <c r="G21" s="23" t="s">
        <v>13</v>
      </c>
      <c r="H21" s="14" t="s">
        <v>14</v>
      </c>
      <c r="I21" s="23" t="s">
        <v>24</v>
      </c>
      <c r="J21" s="22" t="s">
        <v>16</v>
      </c>
      <c r="K21" s="14" t="s">
        <v>17</v>
      </c>
    </row>
    <row r="22" s="1" customFormat="1" ht="24.95" customHeight="1" spans="1:11">
      <c r="A22" s="9">
        <v>18</v>
      </c>
      <c r="B22" s="22" t="s">
        <v>60</v>
      </c>
      <c r="C22" s="23" t="str">
        <f t="shared" si="3"/>
        <v>女</v>
      </c>
      <c r="D22" s="24">
        <f ca="1" t="shared" si="4"/>
        <v>55</v>
      </c>
      <c r="E22" s="25" t="s">
        <v>61</v>
      </c>
      <c r="F22" s="13" t="str">
        <f t="shared" si="5"/>
        <v>41042219671001****</v>
      </c>
      <c r="G22" s="23" t="s">
        <v>20</v>
      </c>
      <c r="H22" s="14" t="s">
        <v>14</v>
      </c>
      <c r="I22" s="23" t="s">
        <v>24</v>
      </c>
      <c r="J22" s="22" t="s">
        <v>16</v>
      </c>
      <c r="K22" s="14" t="s">
        <v>17</v>
      </c>
    </row>
    <row r="23" s="1" customFormat="1" ht="24.95" customHeight="1" spans="1:11">
      <c r="A23" s="9">
        <v>19</v>
      </c>
      <c r="B23" s="10" t="s">
        <v>62</v>
      </c>
      <c r="C23" s="9" t="str">
        <f t="shared" si="3"/>
        <v>女</v>
      </c>
      <c r="D23" s="11">
        <f ca="1" t="shared" si="4"/>
        <v>45</v>
      </c>
      <c r="E23" s="12" t="s">
        <v>63</v>
      </c>
      <c r="F23" s="13" t="str">
        <f t="shared" si="5"/>
        <v>41042219770512****</v>
      </c>
      <c r="G23" s="14" t="s">
        <v>13</v>
      </c>
      <c r="H23" s="14" t="s">
        <v>14</v>
      </c>
      <c r="I23" s="14" t="s">
        <v>15</v>
      </c>
      <c r="J23" s="10" t="s">
        <v>64</v>
      </c>
      <c r="K23" s="14" t="s">
        <v>17</v>
      </c>
    </row>
    <row r="24" s="1" customFormat="1" ht="24.95" customHeight="1" spans="1:11">
      <c r="A24" s="9">
        <v>20</v>
      </c>
      <c r="B24" s="10" t="s">
        <v>65</v>
      </c>
      <c r="C24" s="9" t="str">
        <f t="shared" si="3"/>
        <v>女</v>
      </c>
      <c r="D24" s="11">
        <f ca="1" t="shared" si="4"/>
        <v>50</v>
      </c>
      <c r="E24" s="12" t="s">
        <v>66</v>
      </c>
      <c r="F24" s="13" t="str">
        <f t="shared" si="5"/>
        <v>41042219721201****</v>
      </c>
      <c r="G24" s="14" t="s">
        <v>20</v>
      </c>
      <c r="H24" s="14" t="s">
        <v>14</v>
      </c>
      <c r="I24" s="14" t="s">
        <v>15</v>
      </c>
      <c r="J24" s="10" t="s">
        <v>30</v>
      </c>
      <c r="K24" s="14" t="s">
        <v>17</v>
      </c>
    </row>
    <row r="25" s="1" customFormat="1" ht="24.95" customHeight="1" spans="1:11">
      <c r="A25" s="9">
        <v>21</v>
      </c>
      <c r="B25" s="10" t="s">
        <v>67</v>
      </c>
      <c r="C25" s="9" t="str">
        <f t="shared" si="3"/>
        <v>女</v>
      </c>
      <c r="D25" s="11">
        <f ca="1" t="shared" si="4"/>
        <v>52</v>
      </c>
      <c r="E25" s="12" t="s">
        <v>68</v>
      </c>
      <c r="F25" s="13" t="str">
        <f t="shared" si="5"/>
        <v>41042219700922****</v>
      </c>
      <c r="G25" s="14" t="s">
        <v>20</v>
      </c>
      <c r="H25" s="14" t="s">
        <v>14</v>
      </c>
      <c r="I25" s="14" t="s">
        <v>15</v>
      </c>
      <c r="J25" s="10" t="s">
        <v>53</v>
      </c>
      <c r="K25" s="14" t="s">
        <v>17</v>
      </c>
    </row>
    <row r="26" s="1" customFormat="1" ht="24.95" customHeight="1" spans="1:11">
      <c r="A26" s="9">
        <v>22</v>
      </c>
      <c r="B26" s="10" t="s">
        <v>69</v>
      </c>
      <c r="C26" s="9" t="str">
        <f t="shared" si="3"/>
        <v>女</v>
      </c>
      <c r="D26" s="11">
        <f ca="1" t="shared" si="4"/>
        <v>55</v>
      </c>
      <c r="E26" s="12" t="s">
        <v>70</v>
      </c>
      <c r="F26" s="13" t="str">
        <f t="shared" si="5"/>
        <v>41042219670715****</v>
      </c>
      <c r="G26" s="14" t="s">
        <v>20</v>
      </c>
      <c r="H26" s="14" t="s">
        <v>14</v>
      </c>
      <c r="I26" s="14" t="s">
        <v>15</v>
      </c>
      <c r="J26" s="10" t="s">
        <v>53</v>
      </c>
      <c r="K26" s="14" t="s">
        <v>17</v>
      </c>
    </row>
    <row r="27" s="1" customFormat="1" ht="24.95" customHeight="1" spans="1:11">
      <c r="A27" s="9">
        <v>23</v>
      </c>
      <c r="B27" s="10" t="s">
        <v>71</v>
      </c>
      <c r="C27" s="9" t="str">
        <f t="shared" si="3"/>
        <v>女</v>
      </c>
      <c r="D27" s="11">
        <f ca="1" t="shared" si="4"/>
        <v>55</v>
      </c>
      <c r="E27" s="12" t="s">
        <v>72</v>
      </c>
      <c r="F27" s="13" t="str">
        <f t="shared" si="5"/>
        <v>41042219670716****</v>
      </c>
      <c r="G27" s="14" t="s">
        <v>20</v>
      </c>
      <c r="H27" s="14" t="s">
        <v>14</v>
      </c>
      <c r="I27" s="14" t="s">
        <v>15</v>
      </c>
      <c r="J27" s="10" t="s">
        <v>43</v>
      </c>
      <c r="K27" s="14" t="s">
        <v>17</v>
      </c>
    </row>
    <row r="28" s="1" customFormat="1" ht="24.95" customHeight="1" spans="1:11">
      <c r="A28" s="9">
        <v>24</v>
      </c>
      <c r="B28" s="10" t="s">
        <v>73</v>
      </c>
      <c r="C28" s="9" t="str">
        <f t="shared" si="3"/>
        <v>女</v>
      </c>
      <c r="D28" s="11">
        <f ca="1" t="shared" si="4"/>
        <v>40</v>
      </c>
      <c r="E28" s="12" t="s">
        <v>74</v>
      </c>
      <c r="F28" s="13" t="str">
        <f t="shared" si="5"/>
        <v>41042219820606****</v>
      </c>
      <c r="G28" s="14" t="s">
        <v>13</v>
      </c>
      <c r="H28" s="14" t="s">
        <v>14</v>
      </c>
      <c r="I28" s="14" t="s">
        <v>15</v>
      </c>
      <c r="J28" s="22" t="s">
        <v>16</v>
      </c>
      <c r="K28" s="14" t="s">
        <v>17</v>
      </c>
    </row>
    <row r="29" s="1" customFormat="1" ht="24.95" customHeight="1" spans="1:11">
      <c r="A29" s="9">
        <v>25</v>
      </c>
      <c r="B29" s="10" t="s">
        <v>75</v>
      </c>
      <c r="C29" s="9" t="str">
        <f t="shared" si="3"/>
        <v>女</v>
      </c>
      <c r="D29" s="11">
        <f ca="1" t="shared" si="4"/>
        <v>49</v>
      </c>
      <c r="E29" s="12" t="s">
        <v>76</v>
      </c>
      <c r="F29" s="13" t="str">
        <f t="shared" si="5"/>
        <v>41042219730215****</v>
      </c>
      <c r="G29" s="14" t="s">
        <v>20</v>
      </c>
      <c r="H29" s="14" t="s">
        <v>14</v>
      </c>
      <c r="I29" s="14" t="s">
        <v>15</v>
      </c>
      <c r="J29" s="10" t="s">
        <v>43</v>
      </c>
      <c r="K29" s="14" t="s">
        <v>17</v>
      </c>
    </row>
    <row r="30" s="1" customFormat="1" ht="24.95" customHeight="1" spans="1:11">
      <c r="A30" s="9">
        <v>26</v>
      </c>
      <c r="B30" s="10" t="s">
        <v>77</v>
      </c>
      <c r="C30" s="9" t="str">
        <f t="shared" si="3"/>
        <v>女</v>
      </c>
      <c r="D30" s="11">
        <f ca="1" t="shared" si="4"/>
        <v>59</v>
      </c>
      <c r="E30" s="12" t="s">
        <v>78</v>
      </c>
      <c r="F30" s="13" t="str">
        <f t="shared" si="5"/>
        <v>41042219630917****</v>
      </c>
      <c r="G30" s="14" t="s">
        <v>20</v>
      </c>
      <c r="H30" s="14" t="s">
        <v>14</v>
      </c>
      <c r="I30" s="14" t="s">
        <v>15</v>
      </c>
      <c r="J30" s="22" t="s">
        <v>16</v>
      </c>
      <c r="K30" s="14" t="s">
        <v>17</v>
      </c>
    </row>
    <row r="31" s="1" customFormat="1" ht="24.95" customHeight="1" spans="1:11">
      <c r="A31" s="9">
        <v>27</v>
      </c>
      <c r="B31" s="10" t="s">
        <v>79</v>
      </c>
      <c r="C31" s="9" t="str">
        <f t="shared" si="3"/>
        <v>女</v>
      </c>
      <c r="D31" s="11">
        <f ca="1" t="shared" si="4"/>
        <v>57</v>
      </c>
      <c r="E31" s="12" t="s">
        <v>80</v>
      </c>
      <c r="F31" s="13" t="str">
        <f t="shared" si="5"/>
        <v>41042219650715****</v>
      </c>
      <c r="G31" s="14" t="s">
        <v>20</v>
      </c>
      <c r="H31" s="14" t="s">
        <v>14</v>
      </c>
      <c r="I31" s="14" t="s">
        <v>15</v>
      </c>
      <c r="J31" s="10" t="s">
        <v>21</v>
      </c>
      <c r="K31" s="14" t="s">
        <v>17</v>
      </c>
    </row>
    <row r="32" s="1" customFormat="1" ht="24.95" customHeight="1" spans="1:11">
      <c r="A32" s="9">
        <v>28</v>
      </c>
      <c r="B32" s="10" t="s">
        <v>81</v>
      </c>
      <c r="C32" s="9" t="str">
        <f t="shared" si="3"/>
        <v>男</v>
      </c>
      <c r="D32" s="11">
        <f ca="1" t="shared" si="4"/>
        <v>46</v>
      </c>
      <c r="E32" s="12" t="s">
        <v>82</v>
      </c>
      <c r="F32" s="13" t="str">
        <f t="shared" si="5"/>
        <v>41042219761226****</v>
      </c>
      <c r="G32" s="14" t="s">
        <v>13</v>
      </c>
      <c r="H32" s="14" t="s">
        <v>14</v>
      </c>
      <c r="I32" s="14" t="s">
        <v>15</v>
      </c>
      <c r="J32" s="10" t="s">
        <v>43</v>
      </c>
      <c r="K32" s="14" t="s">
        <v>17</v>
      </c>
    </row>
    <row r="33" s="1" customFormat="1" ht="24.95" customHeight="1" spans="1:11">
      <c r="A33" s="9">
        <v>29</v>
      </c>
      <c r="B33" s="10" t="s">
        <v>83</v>
      </c>
      <c r="C33" s="9" t="str">
        <f t="shared" si="3"/>
        <v>女</v>
      </c>
      <c r="D33" s="11">
        <f ca="1" t="shared" si="4"/>
        <v>54</v>
      </c>
      <c r="E33" s="12" t="s">
        <v>84</v>
      </c>
      <c r="F33" s="13" t="str">
        <f t="shared" si="5"/>
        <v>41042219680221****</v>
      </c>
      <c r="G33" s="14" t="s">
        <v>20</v>
      </c>
      <c r="H33" s="14" t="s">
        <v>14</v>
      </c>
      <c r="I33" s="14" t="s">
        <v>15</v>
      </c>
      <c r="J33" s="10" t="s">
        <v>43</v>
      </c>
      <c r="K33" s="14" t="s">
        <v>17</v>
      </c>
    </row>
    <row r="34" s="1" customFormat="1" ht="24.95" customHeight="1" spans="1:11">
      <c r="A34" s="14">
        <v>30</v>
      </c>
      <c r="B34" s="10" t="s">
        <v>85</v>
      </c>
      <c r="C34" s="14" t="str">
        <f t="shared" si="3"/>
        <v>女</v>
      </c>
      <c r="D34" s="15">
        <f ca="1" t="shared" si="4"/>
        <v>44</v>
      </c>
      <c r="E34" s="12" t="s">
        <v>86</v>
      </c>
      <c r="F34" s="13" t="str">
        <f t="shared" si="5"/>
        <v>41042219780815****</v>
      </c>
      <c r="G34" s="14" t="s">
        <v>13</v>
      </c>
      <c r="H34" s="14" t="s">
        <v>14</v>
      </c>
      <c r="I34" s="14" t="s">
        <v>24</v>
      </c>
      <c r="J34" s="10" t="s">
        <v>87</v>
      </c>
      <c r="K34" s="14" t="s">
        <v>17</v>
      </c>
    </row>
    <row r="35" s="1" customFormat="1" ht="45" customHeight="1" spans="1:11">
      <c r="A35" s="5" t="s">
        <v>0</v>
      </c>
      <c r="B35" s="3"/>
      <c r="C35" s="2"/>
      <c r="D35" s="2"/>
      <c r="E35" s="2"/>
      <c r="F35" s="4"/>
      <c r="G35" s="2"/>
      <c r="H35" s="2"/>
      <c r="I35" s="2"/>
      <c r="J35" s="3"/>
      <c r="K35" s="2"/>
    </row>
    <row r="36" s="1" customFormat="1" ht="24.95" customHeight="1" spans="1:11">
      <c r="A36" s="6" t="s">
        <v>1</v>
      </c>
      <c r="B36" s="7" t="s">
        <v>2</v>
      </c>
      <c r="C36" s="6" t="s">
        <v>3</v>
      </c>
      <c r="D36" s="6" t="s">
        <v>4</v>
      </c>
      <c r="E36" s="6" t="s">
        <v>5</v>
      </c>
      <c r="F36" s="6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2" customFormat="1" ht="24.95" customHeight="1" spans="1:12">
      <c r="A37" s="9">
        <v>31</v>
      </c>
      <c r="B37" s="10" t="s">
        <v>88</v>
      </c>
      <c r="C37" s="9" t="str">
        <f t="shared" ref="C37:C51" si="6">IF(OR(LEN(E37)=15,LEN(E37)=18),IF(MOD(MID(E37,15,3)*1,2),"男","女"),#N/A)</f>
        <v>男</v>
      </c>
      <c r="D37" s="11">
        <f ca="1" t="shared" ref="D37:D51" si="7">YEAR(TODAY())-MID(E37,7,4)</f>
        <v>61</v>
      </c>
      <c r="E37" s="12" t="s">
        <v>89</v>
      </c>
      <c r="F37" s="13" t="str">
        <f>REPLACE(E37,15,4,"****")</f>
        <v>41042219611219****</v>
      </c>
      <c r="G37" s="14" t="s">
        <v>20</v>
      </c>
      <c r="H37" s="14" t="s">
        <v>14</v>
      </c>
      <c r="I37" s="14" t="s">
        <v>15</v>
      </c>
      <c r="J37" s="10" t="s">
        <v>53</v>
      </c>
      <c r="K37" s="14" t="s">
        <v>17</v>
      </c>
      <c r="L37" s="1"/>
    </row>
    <row r="38" s="2" customFormat="1" ht="24.95" customHeight="1" spans="1:12">
      <c r="A38" s="9">
        <v>32</v>
      </c>
      <c r="B38" s="10" t="s">
        <v>90</v>
      </c>
      <c r="C38" s="9" t="str">
        <f t="shared" si="6"/>
        <v>女</v>
      </c>
      <c r="D38" s="11">
        <f ca="1" t="shared" si="7"/>
        <v>58</v>
      </c>
      <c r="E38" s="12" t="s">
        <v>91</v>
      </c>
      <c r="F38" s="13" t="str">
        <f t="shared" ref="F38:F51" si="8">REPLACE(E38,15,4,"****")</f>
        <v>41042219640916****</v>
      </c>
      <c r="G38" s="14" t="s">
        <v>20</v>
      </c>
      <c r="H38" s="14" t="s">
        <v>14</v>
      </c>
      <c r="I38" s="14" t="s">
        <v>15</v>
      </c>
      <c r="J38" s="10" t="s">
        <v>53</v>
      </c>
      <c r="K38" s="14" t="s">
        <v>17</v>
      </c>
      <c r="L38" s="1"/>
    </row>
    <row r="39" s="2" customFormat="1" ht="24.95" customHeight="1" spans="1:12">
      <c r="A39" s="9">
        <v>33</v>
      </c>
      <c r="B39" s="10" t="s">
        <v>92</v>
      </c>
      <c r="C39" s="9" t="str">
        <f t="shared" si="6"/>
        <v>女</v>
      </c>
      <c r="D39" s="11">
        <f ca="1" t="shared" si="7"/>
        <v>60</v>
      </c>
      <c r="E39" s="12" t="s">
        <v>93</v>
      </c>
      <c r="F39" s="13" t="str">
        <f t="shared" si="8"/>
        <v>41042219621217****</v>
      </c>
      <c r="G39" s="14" t="s">
        <v>20</v>
      </c>
      <c r="H39" s="14" t="s">
        <v>14</v>
      </c>
      <c r="I39" s="14" t="s">
        <v>15</v>
      </c>
      <c r="J39" s="10" t="s">
        <v>43</v>
      </c>
      <c r="K39" s="14" t="s">
        <v>17</v>
      </c>
      <c r="L39" s="1"/>
    </row>
    <row r="40" s="2" customFormat="1" ht="24.95" customHeight="1" spans="1:12">
      <c r="A40" s="9">
        <v>34</v>
      </c>
      <c r="B40" s="10" t="s">
        <v>94</v>
      </c>
      <c r="C40" s="9" t="str">
        <f t="shared" si="6"/>
        <v>男</v>
      </c>
      <c r="D40" s="11">
        <f ca="1" t="shared" si="7"/>
        <v>53</v>
      </c>
      <c r="E40" s="12" t="s">
        <v>95</v>
      </c>
      <c r="F40" s="13" t="str">
        <f t="shared" si="8"/>
        <v>41042219691012****</v>
      </c>
      <c r="G40" s="14" t="s">
        <v>20</v>
      </c>
      <c r="H40" s="14" t="s">
        <v>14</v>
      </c>
      <c r="I40" s="14" t="s">
        <v>15</v>
      </c>
      <c r="J40" s="22" t="s">
        <v>16</v>
      </c>
      <c r="K40" s="14" t="s">
        <v>17</v>
      </c>
      <c r="L40" s="1"/>
    </row>
    <row r="41" s="2" customFormat="1" ht="24.95" customHeight="1" spans="1:12">
      <c r="A41" s="9">
        <v>35</v>
      </c>
      <c r="B41" s="10" t="s">
        <v>96</v>
      </c>
      <c r="C41" s="9" t="str">
        <f t="shared" si="6"/>
        <v>男</v>
      </c>
      <c r="D41" s="11">
        <f ca="1" t="shared" si="7"/>
        <v>58</v>
      </c>
      <c r="E41" s="12" t="s">
        <v>97</v>
      </c>
      <c r="F41" s="13" t="str">
        <f t="shared" si="8"/>
        <v>41042219641001****</v>
      </c>
      <c r="G41" s="14" t="s">
        <v>20</v>
      </c>
      <c r="H41" s="14" t="s">
        <v>14</v>
      </c>
      <c r="I41" s="14" t="s">
        <v>15</v>
      </c>
      <c r="J41" s="22" t="s">
        <v>16</v>
      </c>
      <c r="K41" s="14" t="s">
        <v>17</v>
      </c>
      <c r="L41" s="1"/>
    </row>
    <row r="42" s="2" customFormat="1" ht="24.95" customHeight="1" spans="1:12">
      <c r="A42" s="9">
        <v>36</v>
      </c>
      <c r="B42" s="10" t="s">
        <v>98</v>
      </c>
      <c r="C42" s="9" t="str">
        <f t="shared" si="6"/>
        <v>女</v>
      </c>
      <c r="D42" s="11">
        <f ca="1" t="shared" si="7"/>
        <v>55</v>
      </c>
      <c r="E42" s="12" t="s">
        <v>99</v>
      </c>
      <c r="F42" s="13" t="str">
        <f t="shared" si="8"/>
        <v>41042219671003****</v>
      </c>
      <c r="G42" s="14" t="s">
        <v>20</v>
      </c>
      <c r="H42" s="14" t="s">
        <v>14</v>
      </c>
      <c r="I42" s="14" t="s">
        <v>15</v>
      </c>
      <c r="J42" s="22" t="s">
        <v>16</v>
      </c>
      <c r="K42" s="14" t="s">
        <v>17</v>
      </c>
      <c r="L42" s="1"/>
    </row>
    <row r="43" s="2" customFormat="1" ht="24.95" customHeight="1" spans="1:12">
      <c r="A43" s="9">
        <v>37</v>
      </c>
      <c r="B43" s="10" t="s">
        <v>100</v>
      </c>
      <c r="C43" s="9" t="str">
        <f t="shared" si="6"/>
        <v>男</v>
      </c>
      <c r="D43" s="11">
        <f ca="1" t="shared" si="7"/>
        <v>49</v>
      </c>
      <c r="E43" s="12" t="s">
        <v>101</v>
      </c>
      <c r="F43" s="13" t="str">
        <f t="shared" si="8"/>
        <v>41042219731023****</v>
      </c>
      <c r="G43" s="14" t="s">
        <v>13</v>
      </c>
      <c r="H43" s="14" t="s">
        <v>14</v>
      </c>
      <c r="I43" s="14" t="s">
        <v>15</v>
      </c>
      <c r="J43" s="10" t="s">
        <v>43</v>
      </c>
      <c r="K43" s="14" t="s">
        <v>17</v>
      </c>
      <c r="L43" s="1"/>
    </row>
    <row r="44" s="2" customFormat="1" ht="24.95" customHeight="1" spans="1:12">
      <c r="A44" s="9">
        <v>38</v>
      </c>
      <c r="B44" s="10" t="s">
        <v>102</v>
      </c>
      <c r="C44" s="9" t="str">
        <f t="shared" si="6"/>
        <v>女</v>
      </c>
      <c r="D44" s="11">
        <f ca="1" t="shared" si="7"/>
        <v>50</v>
      </c>
      <c r="E44" s="12" t="s">
        <v>103</v>
      </c>
      <c r="F44" s="13" t="str">
        <f t="shared" si="8"/>
        <v>41042219720915****</v>
      </c>
      <c r="G44" s="14" t="s">
        <v>13</v>
      </c>
      <c r="H44" s="14" t="s">
        <v>14</v>
      </c>
      <c r="I44" s="14" t="s">
        <v>15</v>
      </c>
      <c r="J44" s="22" t="s">
        <v>16</v>
      </c>
      <c r="K44" s="14" t="s">
        <v>17</v>
      </c>
      <c r="L44" s="1"/>
    </row>
    <row r="45" s="2" customFormat="1" ht="24.95" customHeight="1" spans="1:12">
      <c r="A45" s="9">
        <v>39</v>
      </c>
      <c r="B45" s="10" t="s">
        <v>104</v>
      </c>
      <c r="C45" s="9" t="str">
        <f t="shared" si="6"/>
        <v>男</v>
      </c>
      <c r="D45" s="11">
        <f ca="1" t="shared" si="7"/>
        <v>53</v>
      </c>
      <c r="E45" s="12" t="s">
        <v>105</v>
      </c>
      <c r="F45" s="13" t="str">
        <f t="shared" si="8"/>
        <v>41042219690825****</v>
      </c>
      <c r="G45" s="14" t="s">
        <v>20</v>
      </c>
      <c r="H45" s="14" t="s">
        <v>14</v>
      </c>
      <c r="I45" s="14" t="s">
        <v>24</v>
      </c>
      <c r="J45" s="10" t="s">
        <v>43</v>
      </c>
      <c r="K45" s="14" t="s">
        <v>17</v>
      </c>
      <c r="L45" s="1"/>
    </row>
    <row r="46" s="2" customFormat="1" ht="24.95" customHeight="1" spans="1:12">
      <c r="A46" s="9">
        <v>40</v>
      </c>
      <c r="B46" s="10" t="s">
        <v>106</v>
      </c>
      <c r="C46" s="9" t="str">
        <f t="shared" si="6"/>
        <v>女</v>
      </c>
      <c r="D46" s="11">
        <f ca="1" t="shared" si="7"/>
        <v>49</v>
      </c>
      <c r="E46" s="12" t="s">
        <v>107</v>
      </c>
      <c r="F46" s="13" t="str">
        <f t="shared" si="8"/>
        <v>41042219730522****</v>
      </c>
      <c r="G46" s="14" t="s">
        <v>13</v>
      </c>
      <c r="H46" s="14" t="s">
        <v>14</v>
      </c>
      <c r="I46" s="14" t="s">
        <v>24</v>
      </c>
      <c r="J46" s="10" t="s">
        <v>43</v>
      </c>
      <c r="K46" s="14" t="s">
        <v>17</v>
      </c>
      <c r="L46" s="1"/>
    </row>
    <row r="47" s="2" customFormat="1" ht="24.95" customHeight="1" spans="1:12">
      <c r="A47" s="9">
        <v>41</v>
      </c>
      <c r="B47" s="10" t="s">
        <v>108</v>
      </c>
      <c r="C47" s="9" t="str">
        <f t="shared" si="6"/>
        <v>男</v>
      </c>
      <c r="D47" s="11">
        <f ca="1" t="shared" si="7"/>
        <v>59</v>
      </c>
      <c r="E47" s="12" t="s">
        <v>109</v>
      </c>
      <c r="F47" s="13" t="str">
        <f t="shared" si="8"/>
        <v>41042219630915****</v>
      </c>
      <c r="G47" s="14" t="s">
        <v>20</v>
      </c>
      <c r="H47" s="14" t="s">
        <v>14</v>
      </c>
      <c r="I47" s="14" t="s">
        <v>24</v>
      </c>
      <c r="J47" s="10" t="s">
        <v>43</v>
      </c>
      <c r="K47" s="14" t="s">
        <v>17</v>
      </c>
      <c r="L47" s="1"/>
    </row>
    <row r="48" s="2" customFormat="1" ht="24.95" customHeight="1" spans="1:12">
      <c r="A48" s="9">
        <v>42</v>
      </c>
      <c r="B48" s="10" t="s">
        <v>110</v>
      </c>
      <c r="C48" s="9" t="str">
        <f t="shared" si="6"/>
        <v>女</v>
      </c>
      <c r="D48" s="11">
        <f ca="1" t="shared" si="7"/>
        <v>57</v>
      </c>
      <c r="E48" s="12" t="s">
        <v>111</v>
      </c>
      <c r="F48" s="13" t="str">
        <f t="shared" si="8"/>
        <v>41042219650815****</v>
      </c>
      <c r="G48" s="14" t="s">
        <v>20</v>
      </c>
      <c r="H48" s="14" t="s">
        <v>14</v>
      </c>
      <c r="I48" s="14" t="s">
        <v>24</v>
      </c>
      <c r="J48" s="10" t="s">
        <v>36</v>
      </c>
      <c r="K48" s="14" t="s">
        <v>17</v>
      </c>
      <c r="L48" s="1"/>
    </row>
    <row r="49" s="2" customFormat="1" ht="24.95" customHeight="1" spans="1:12">
      <c r="A49" s="9">
        <v>43</v>
      </c>
      <c r="B49" s="10" t="s">
        <v>112</v>
      </c>
      <c r="C49" s="9" t="str">
        <f t="shared" si="6"/>
        <v>女</v>
      </c>
      <c r="D49" s="11">
        <f ca="1" t="shared" si="7"/>
        <v>56</v>
      </c>
      <c r="E49" s="12" t="s">
        <v>113</v>
      </c>
      <c r="F49" s="13" t="str">
        <f t="shared" si="8"/>
        <v>41042219661029****</v>
      </c>
      <c r="G49" s="14" t="s">
        <v>20</v>
      </c>
      <c r="H49" s="14" t="s">
        <v>14</v>
      </c>
      <c r="I49" s="14" t="s">
        <v>24</v>
      </c>
      <c r="J49" s="10" t="s">
        <v>53</v>
      </c>
      <c r="K49" s="14" t="s">
        <v>17</v>
      </c>
      <c r="L49" s="1"/>
    </row>
    <row r="50" s="2" customFormat="1" ht="24.95" customHeight="1" spans="1:12">
      <c r="A50" s="9">
        <v>44</v>
      </c>
      <c r="B50" s="10" t="s">
        <v>114</v>
      </c>
      <c r="C50" s="9" t="str">
        <f t="shared" si="6"/>
        <v>男</v>
      </c>
      <c r="D50" s="11">
        <f ca="1" t="shared" si="7"/>
        <v>45</v>
      </c>
      <c r="E50" s="12" t="s">
        <v>115</v>
      </c>
      <c r="F50" s="13" t="str">
        <f t="shared" si="8"/>
        <v>41042219770908****</v>
      </c>
      <c r="G50" s="14" t="s">
        <v>13</v>
      </c>
      <c r="H50" s="14" t="s">
        <v>14</v>
      </c>
      <c r="I50" s="14" t="s">
        <v>24</v>
      </c>
      <c r="J50" s="10" t="s">
        <v>116</v>
      </c>
      <c r="K50" s="14" t="s">
        <v>17</v>
      </c>
      <c r="L50" s="1"/>
    </row>
    <row r="51" s="2" customFormat="1" ht="24.95" customHeight="1" spans="1:12">
      <c r="A51" s="9">
        <v>45</v>
      </c>
      <c r="B51" s="10" t="s">
        <v>117</v>
      </c>
      <c r="C51" s="9" t="str">
        <f t="shared" si="6"/>
        <v>男</v>
      </c>
      <c r="D51" s="11">
        <f ca="1" t="shared" si="7"/>
        <v>39</v>
      </c>
      <c r="E51" s="12" t="s">
        <v>118</v>
      </c>
      <c r="F51" s="13" t="str">
        <f t="shared" si="8"/>
        <v>41042219830126****</v>
      </c>
      <c r="G51" s="14" t="s">
        <v>13</v>
      </c>
      <c r="H51" s="14" t="s">
        <v>14</v>
      </c>
      <c r="I51" s="14" t="s">
        <v>24</v>
      </c>
      <c r="J51" s="10" t="s">
        <v>43</v>
      </c>
      <c r="K51" s="14" t="s">
        <v>17</v>
      </c>
      <c r="L51" s="1"/>
    </row>
    <row r="52" s="1" customFormat="1" ht="45" customHeight="1" spans="1:11">
      <c r="A52" s="5" t="s">
        <v>0</v>
      </c>
      <c r="B52" s="3"/>
      <c r="C52" s="2"/>
      <c r="D52" s="2"/>
      <c r="E52" s="2"/>
      <c r="F52" s="4"/>
      <c r="G52" s="2"/>
      <c r="H52" s="2"/>
      <c r="I52" s="2"/>
      <c r="J52" s="3"/>
      <c r="K52" s="2"/>
    </row>
    <row r="53" s="2" customFormat="1" ht="24.95" customHeight="1" spans="1:12">
      <c r="A53" s="6" t="s">
        <v>1</v>
      </c>
      <c r="B53" s="7" t="s">
        <v>2</v>
      </c>
      <c r="C53" s="6" t="s">
        <v>3</v>
      </c>
      <c r="D53" s="6" t="s">
        <v>4</v>
      </c>
      <c r="E53" s="6" t="s">
        <v>5</v>
      </c>
      <c r="F53" s="6" t="s">
        <v>5</v>
      </c>
      <c r="G53" s="6" t="s">
        <v>6</v>
      </c>
      <c r="H53" s="6" t="s">
        <v>7</v>
      </c>
      <c r="I53" s="6" t="s">
        <v>8</v>
      </c>
      <c r="J53" s="6" t="s">
        <v>9</v>
      </c>
      <c r="K53" s="6" t="s">
        <v>10</v>
      </c>
      <c r="L53" s="1"/>
    </row>
    <row r="54" s="2" customFormat="1" ht="24.95" customHeight="1" spans="1:12">
      <c r="A54" s="9">
        <v>46</v>
      </c>
      <c r="B54" s="10" t="s">
        <v>119</v>
      </c>
      <c r="C54" s="9" t="str">
        <f t="shared" ref="C54:C57" si="9">IF(OR(LEN(E54)=15,LEN(E54)=18),IF(MOD(MID(E54,15,3)*1,2),"男","女"),#N/A)</f>
        <v>女</v>
      </c>
      <c r="D54" s="11">
        <f ca="1" t="shared" ref="D54:D57" si="10">YEAR(TODAY())-MID(E54,7,4)</f>
        <v>58</v>
      </c>
      <c r="E54" s="12" t="s">
        <v>120</v>
      </c>
      <c r="F54" s="13" t="str">
        <f>REPLACE(E54,15,4,"****")</f>
        <v>41042219640620****</v>
      </c>
      <c r="G54" s="14" t="s">
        <v>20</v>
      </c>
      <c r="H54" s="14" t="s">
        <v>14</v>
      </c>
      <c r="I54" s="14" t="s">
        <v>24</v>
      </c>
      <c r="J54" s="22" t="s">
        <v>16</v>
      </c>
      <c r="K54" s="14" t="s">
        <v>17</v>
      </c>
      <c r="L54" s="1"/>
    </row>
    <row r="55" s="2" customFormat="1" ht="24.95" customHeight="1" spans="1:12">
      <c r="A55" s="9">
        <v>47</v>
      </c>
      <c r="B55" s="10" t="s">
        <v>121</v>
      </c>
      <c r="C55" s="9" t="str">
        <f t="shared" si="9"/>
        <v>男</v>
      </c>
      <c r="D55" s="11">
        <f ca="1" t="shared" si="10"/>
        <v>59</v>
      </c>
      <c r="E55" s="12" t="s">
        <v>122</v>
      </c>
      <c r="F55" s="13" t="str">
        <f t="shared" ref="F55:F60" si="11">REPLACE(E55,15,4,"****")</f>
        <v>41042219630523****</v>
      </c>
      <c r="G55" s="14" t="s">
        <v>20</v>
      </c>
      <c r="H55" s="14" t="s">
        <v>14</v>
      </c>
      <c r="I55" s="14" t="s">
        <v>24</v>
      </c>
      <c r="J55" s="22" t="s">
        <v>16</v>
      </c>
      <c r="K55" s="14" t="s">
        <v>17</v>
      </c>
      <c r="L55" s="1"/>
    </row>
    <row r="56" s="2" customFormat="1" ht="24.95" customHeight="1" spans="1:12">
      <c r="A56" s="9">
        <v>48</v>
      </c>
      <c r="B56" s="10" t="s">
        <v>123</v>
      </c>
      <c r="C56" s="9" t="str">
        <f t="shared" si="9"/>
        <v>女</v>
      </c>
      <c r="D56" s="11">
        <f ca="1" t="shared" si="10"/>
        <v>32</v>
      </c>
      <c r="E56" s="12" t="s">
        <v>124</v>
      </c>
      <c r="F56" s="13" t="str">
        <f t="shared" si="11"/>
        <v>41042219900315****</v>
      </c>
      <c r="G56" s="14" t="s">
        <v>13</v>
      </c>
      <c r="H56" s="14" t="s">
        <v>14</v>
      </c>
      <c r="I56" s="14" t="s">
        <v>24</v>
      </c>
      <c r="J56" s="22" t="s">
        <v>16</v>
      </c>
      <c r="K56" s="14" t="s">
        <v>17</v>
      </c>
      <c r="L56" s="1"/>
    </row>
    <row r="57" s="2" customFormat="1" ht="24.95" customHeight="1" spans="1:12">
      <c r="A57" s="9">
        <v>49</v>
      </c>
      <c r="B57" s="10" t="s">
        <v>125</v>
      </c>
      <c r="C57" s="9" t="str">
        <f t="shared" si="9"/>
        <v>女</v>
      </c>
      <c r="D57" s="11">
        <f ca="1" t="shared" si="10"/>
        <v>61</v>
      </c>
      <c r="E57" s="12" t="s">
        <v>126</v>
      </c>
      <c r="F57" s="13" t="str">
        <f t="shared" si="11"/>
        <v>41042219610812****</v>
      </c>
      <c r="G57" s="14" t="s">
        <v>20</v>
      </c>
      <c r="H57" s="14" t="s">
        <v>14</v>
      </c>
      <c r="I57" s="14" t="s">
        <v>24</v>
      </c>
      <c r="J57" s="10" t="s">
        <v>53</v>
      </c>
      <c r="K57" s="14" t="s">
        <v>17</v>
      </c>
      <c r="L57" s="1"/>
    </row>
    <row r="58" s="2" customFormat="1" ht="24.95" customHeight="1" spans="1:12">
      <c r="A58" s="9">
        <v>50</v>
      </c>
      <c r="B58" s="10" t="s">
        <v>127</v>
      </c>
      <c r="C58" s="14" t="s">
        <v>128</v>
      </c>
      <c r="D58" s="15">
        <v>28</v>
      </c>
      <c r="E58" s="12" t="s">
        <v>129</v>
      </c>
      <c r="F58" s="13" t="str">
        <f t="shared" si="11"/>
        <v>41042219910108****</v>
      </c>
      <c r="G58" s="14" t="s">
        <v>130</v>
      </c>
      <c r="H58" s="14" t="s">
        <v>14</v>
      </c>
      <c r="I58" s="14" t="s">
        <v>24</v>
      </c>
      <c r="J58" s="10" t="s">
        <v>16</v>
      </c>
      <c r="K58" s="14" t="s">
        <v>17</v>
      </c>
      <c r="L58" s="1"/>
    </row>
    <row r="59" s="2" customFormat="1" ht="24.95" customHeight="1" spans="1:12">
      <c r="A59" s="9">
        <v>51</v>
      </c>
      <c r="B59" s="10" t="s">
        <v>131</v>
      </c>
      <c r="C59" s="14" t="s">
        <v>128</v>
      </c>
      <c r="D59" s="15">
        <v>53</v>
      </c>
      <c r="E59" s="12" t="s">
        <v>132</v>
      </c>
      <c r="F59" s="13" t="str">
        <f t="shared" si="11"/>
        <v>41042219660714****</v>
      </c>
      <c r="G59" s="14" t="s">
        <v>20</v>
      </c>
      <c r="H59" s="14" t="s">
        <v>14</v>
      </c>
      <c r="I59" s="14" t="s">
        <v>24</v>
      </c>
      <c r="J59" s="10" t="s">
        <v>16</v>
      </c>
      <c r="K59" s="14" t="s">
        <v>17</v>
      </c>
      <c r="L59" s="1"/>
    </row>
    <row r="60" s="2" customFormat="1" ht="24.95" customHeight="1" spans="1:12">
      <c r="A60" s="9">
        <v>52</v>
      </c>
      <c r="B60" s="10" t="s">
        <v>133</v>
      </c>
      <c r="C60" s="14" t="s">
        <v>134</v>
      </c>
      <c r="D60" s="15">
        <v>29</v>
      </c>
      <c r="E60" s="12" t="s">
        <v>135</v>
      </c>
      <c r="F60" s="13" t="str">
        <f t="shared" si="11"/>
        <v>41042219900125****</v>
      </c>
      <c r="G60" s="14" t="s">
        <v>13</v>
      </c>
      <c r="H60" s="14" t="s">
        <v>14</v>
      </c>
      <c r="I60" s="14" t="s">
        <v>24</v>
      </c>
      <c r="J60" s="10" t="s">
        <v>16</v>
      </c>
      <c r="K60" s="14" t="s">
        <v>17</v>
      </c>
      <c r="L60" s="1"/>
    </row>
    <row r="61" s="1" customFormat="1" spans="2:10">
      <c r="B61" s="3"/>
      <c r="C61" s="2"/>
      <c r="D61" s="2"/>
      <c r="E61" s="2"/>
      <c r="F61" s="4"/>
      <c r="G61" s="2"/>
      <c r="H61" s="2"/>
      <c r="I61" s="2"/>
      <c r="J61" s="3"/>
    </row>
    <row r="62" s="1" customFormat="1" spans="2:10">
      <c r="B62" s="3"/>
      <c r="C62" s="2"/>
      <c r="D62" s="2"/>
      <c r="E62" s="2"/>
      <c r="F62" s="4"/>
      <c r="G62" s="2"/>
      <c r="H62" s="2"/>
      <c r="I62" s="2"/>
      <c r="J62" s="3"/>
    </row>
    <row r="63" s="1" customFormat="1" spans="2:10">
      <c r="B63" s="3"/>
      <c r="C63" s="2"/>
      <c r="D63" s="2"/>
      <c r="E63" s="2"/>
      <c r="F63" s="4"/>
      <c r="G63" s="2"/>
      <c r="H63" s="2"/>
      <c r="I63" s="2"/>
      <c r="J63" s="3"/>
    </row>
    <row r="64" s="1" customFormat="1" spans="2:10">
      <c r="B64" s="3"/>
      <c r="C64" s="2"/>
      <c r="D64" s="2"/>
      <c r="E64" s="2"/>
      <c r="F64" s="4"/>
      <c r="G64" s="2"/>
      <c r="H64" s="2"/>
      <c r="I64" s="2"/>
      <c r="J64" s="3"/>
    </row>
    <row r="65" s="1" customFormat="1" spans="2:10">
      <c r="B65" s="3"/>
      <c r="C65" s="2"/>
      <c r="D65" s="2"/>
      <c r="E65" s="2"/>
      <c r="F65" s="4"/>
      <c r="G65" s="2"/>
      <c r="H65" s="2"/>
      <c r="I65" s="2"/>
      <c r="J65" s="3"/>
    </row>
  </sheetData>
  <mergeCells count="4">
    <mergeCell ref="A1:K1"/>
    <mergeCell ref="A18:K18"/>
    <mergeCell ref="A35:K35"/>
    <mergeCell ref="A52:K52"/>
  </mergeCells>
  <printOptions horizontalCentered="1"/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C46878A5446F45178193805B9052670A</vt:lpwstr>
  </property>
</Properties>
</file>